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9. Труба стальная  бесшовная Ø 323,9; Ø 325 стенкой 22, 24 в ППУ\размещение 9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пономенклатурный!$B$1:$J$19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K15" i="1" l="1"/>
  <c r="A15" i="1" l="1"/>
</calcChain>
</file>

<file path=xl/sharedStrings.xml><?xml version="1.0" encoding="utf-8"?>
<sst xmlns="http://schemas.openxmlformats.org/spreadsheetml/2006/main" count="40" uniqueCount="25">
  <si>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</si>
  <si>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</si>
  <si>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</si>
  <si>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</si>
  <si>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</si>
  <si>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</si>
  <si>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</si>
  <si>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</si>
  <si>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</si>
  <si>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</si>
  <si>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</si>
  <si>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</si>
  <si>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</si>
  <si>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Т</t>
  </si>
  <si>
    <t>ЛОТ ДЕЛИМЫЙ</t>
  </si>
  <si>
    <t>Лот9</t>
  </si>
  <si>
    <t>Наименование лота: «Труба стальная  бесшовная Ø 323,9; Ø 325 стенкой 22, 24 в ППУ »</t>
  </si>
  <si>
    <t>Труба 323,9Х22-X65Q-ВНП-ППУ2-450-МП</t>
  </si>
  <si>
    <t>Труба 325х22-X65QS-PSL2-ВНП-ППУ-1-450-МП</t>
  </si>
  <si>
    <t>Труба 325х24-X65QS-PSL2-ВНП-ППУ-1-450-МП</t>
  </si>
  <si>
    <t>Труба 325Х22-X65QS-Н2У-60-В2/1-60-ППУМП</t>
  </si>
  <si>
    <t>Труба 325Х24-X65QS-Н2У-60-В2/1-60-ППУМП</t>
  </si>
  <si>
    <t>Красноярский край, Богучанский р-он, п. Таежный, ул. Зеленая 3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</si>
  <si>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</si>
  <si>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Состояние удовлетворительное. Отстутствие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</si>
</sst>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6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topLeftCell="B6" zoomScale="80" zoomScaleNormal="70" zoomScaleSheetLayoutView="80" workbookViewId="0">
      <selection activeCell="H26" sqref="H2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22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8" t="s">
        <v>16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14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15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60" x14ac:dyDescent="0.25">
      <c r="A15" s="27" t="str">
        <f>CONCATENATE(C15,F15)</f>
        <v>199611622,328</v>
      </c>
      <c r="B15" s="18">
        <v>1</v>
      </c>
      <c r="C15" s="19">
        <v>1996116</v>
      </c>
      <c r="D15" s="24" t="s">
        <v>17</v>
      </c>
      <c r="E15" s="31" t="s">
        <v>13</v>
      </c>
      <c r="F15" s="23">
        <v>22.327999999999999</v>
      </c>
      <c r="G15" s="20" t="s">
        <v>22</v>
      </c>
      <c r="H15" s="33">
        <v>2017</v>
      </c>
      <c r="I15" s="26" t="s">
        <v>23</v>
      </c>
      <c r="J15" s="32">
        <v>31736</v>
      </c>
      <c r="K15" s="21">
        <f>J15*F15</f>
        <v>708601.40799999994</v>
      </c>
      <c r="L15" t="s">
        <v>12</v>
      </c>
    </row>
    <row r="16" spans="1:12" ht="60" x14ac:dyDescent="0.25">
      <c r="B16" s="18">
        <f>+B15+1</f>
        <v>2</v>
      </c>
      <c r="C16" s="19">
        <v>2371840</v>
      </c>
      <c r="D16" s="24" t="s">
        <v>18</v>
      </c>
      <c r="E16" s="31" t="s">
        <v>13</v>
      </c>
      <c r="F16" s="23">
        <v>50.404999999999994</v>
      </c>
      <c r="G16" s="20" t="s">
        <v>22</v>
      </c>
      <c r="H16" s="33">
        <v>2019</v>
      </c>
      <c r="I16" s="26" t="s">
        <v>23</v>
      </c>
      <c r="J16" s="32">
        <v>41667</v>
      </c>
      <c r="K16" s="21"/>
      <c r="L16" t="s">
        <v>12</v>
      </c>
    </row>
    <row r="17" spans="2:12" ht="60" x14ac:dyDescent="0.25">
      <c r="B17" s="18">
        <f t="shared" ref="B17:B19" si="0">+B16+1</f>
        <v>3</v>
      </c>
      <c r="C17" s="19">
        <v>2371905</v>
      </c>
      <c r="D17" s="24" t="s">
        <v>19</v>
      </c>
      <c r="E17" s="31" t="s">
        <v>13</v>
      </c>
      <c r="F17" s="23">
        <v>3.3879999999999999</v>
      </c>
      <c r="G17" s="20" t="s">
        <v>22</v>
      </c>
      <c r="H17" s="33">
        <v>2019</v>
      </c>
      <c r="I17" s="26" t="s">
        <v>23</v>
      </c>
      <c r="J17" s="32">
        <v>41667</v>
      </c>
      <c r="K17" s="21"/>
      <c r="L17" t="s">
        <v>12</v>
      </c>
    </row>
    <row r="18" spans="2:12" ht="60" x14ac:dyDescent="0.25">
      <c r="B18" s="18">
        <f t="shared" si="0"/>
        <v>4</v>
      </c>
      <c r="C18" s="19">
        <v>10000954</v>
      </c>
      <c r="D18" s="24" t="s">
        <v>20</v>
      </c>
      <c r="E18" s="31" t="s">
        <v>13</v>
      </c>
      <c r="F18" s="23">
        <v>35.116999999999997</v>
      </c>
      <c r="G18" s="20" t="s">
        <v>22</v>
      </c>
      <c r="H18" s="33">
        <v>2020</v>
      </c>
      <c r="I18" s="26" t="s">
        <v>23</v>
      </c>
      <c r="J18" s="32">
        <v>40526</v>
      </c>
      <c r="K18" s="21"/>
      <c r="L18" t="s">
        <v>12</v>
      </c>
    </row>
    <row r="19" spans="2:12" ht="45" x14ac:dyDescent="0.25">
      <c r="B19" s="18">
        <f t="shared" si="0"/>
        <v>5</v>
      </c>
      <c r="C19" s="19">
        <v>10000955</v>
      </c>
      <c r="D19" s="24" t="s">
        <v>21</v>
      </c>
      <c r="E19" s="31" t="s">
        <v>13</v>
      </c>
      <c r="F19" s="23">
        <v>7.4939999999999998</v>
      </c>
      <c r="G19" s="20" t="s">
        <v>22</v>
      </c>
      <c r="H19" s="33">
        <v>2020</v>
      </c>
      <c r="I19" s="26" t="s">
        <v>24</v>
      </c>
      <c r="J19" s="32">
        <v>79635</v>
      </c>
      <c r="K19" s="21"/>
      <c r="L19" t="s">
        <v>12</v>
      </c>
    </row>
  </sheetData>
  <autoFilter ref="B13:H19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5" priority="12"/>
  </conditionalFormatting>
  <conditionalFormatting sqref="D15">
    <cfRule type="duplicateValues" dxfId="4" priority="13"/>
  </conditionalFormatting>
  <conditionalFormatting sqref="C16:C18">
    <cfRule type="duplicateValues" dxfId="3" priority="14"/>
  </conditionalFormatting>
  <conditionalFormatting sqref="D16:D18">
    <cfRule type="duplicateValues" dxfId="2" priority="16"/>
  </conditionalFormatting>
  <conditionalFormatting sqref="C19">
    <cfRule type="duplicateValues" dxfId="1" priority="23"/>
  </conditionalFormatting>
  <conditionalFormatting sqref="D19">
    <cfRule type="duplicateValues" dxfId="0" priority="24"/>
  </conditionalFormatting>
  <pageMargins left="0.70866141732283472" right="0.70866141732283472" top="0.74803149606299213" bottom="0.74803149606299213" header="0.31496062992125984" footer="0.31496062992125984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2025-06-26T11:03:55Z</dcterms:modified>
</cp:coreProperties>
</file>